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1630" windowHeight="4905"/>
  </bookViews>
  <sheets>
    <sheet name="Приложение № 1" sheetId="2" r:id="rId1"/>
  </sheets>
  <externalReferences>
    <externalReference r:id="rId2"/>
  </externalReferences>
  <definedNames>
    <definedName name="год2">[1]вх1!$A$165</definedName>
    <definedName name="еи">[1]вх1!$A$169</definedName>
    <definedName name="исп">[1]вх1!$A$175</definedName>
    <definedName name="нач">[1]вх1!$A$177</definedName>
    <definedName name="_xlnm.Print_Area" localSheetId="0">'Приложение № 1'!$A$1:$H$27</definedName>
    <definedName name="пбо">[1]вх1!$A$174</definedName>
    <definedName name="тро">[1]вх1!$A$176</definedName>
  </definedNames>
  <calcPr calcId="144525"/>
</workbook>
</file>

<file path=xl/calcChain.xml><?xml version="1.0" encoding="utf-8"?>
<calcChain xmlns="http://schemas.openxmlformats.org/spreadsheetml/2006/main">
  <c r="C13" i="2" l="1"/>
  <c r="C12" i="2"/>
  <c r="D11" i="2"/>
  <c r="F13" i="2"/>
  <c r="F11" i="2" s="1"/>
  <c r="G13" i="2"/>
  <c r="G11" i="2" s="1"/>
  <c r="H13" i="2"/>
  <c r="H11" i="2" s="1"/>
  <c r="E13" i="2" l="1"/>
  <c r="D13" i="2"/>
  <c r="E11" i="2" l="1"/>
  <c r="C11" i="2" l="1"/>
</calcChain>
</file>

<file path=xl/sharedStrings.xml><?xml version="1.0" encoding="utf-8"?>
<sst xmlns="http://schemas.openxmlformats.org/spreadsheetml/2006/main" count="23" uniqueCount="21">
  <si>
    <t>От "Заказчика":</t>
  </si>
  <si>
    <t>т.тн</t>
  </si>
  <si>
    <t xml:space="preserve"> -не кондиционного</t>
  </si>
  <si>
    <t xml:space="preserve"> -кондиционного</t>
  </si>
  <si>
    <t>август</t>
  </si>
  <si>
    <t xml:space="preserve"> ед. изм</t>
  </si>
  <si>
    <t>ПЛАН</t>
  </si>
  <si>
    <t>Приложение №1</t>
  </si>
  <si>
    <t>От "Подрядчика":</t>
  </si>
  <si>
    <t>2012г.</t>
  </si>
  <si>
    <t>________________/_________/</t>
  </si>
  <si>
    <t>сентябрь</t>
  </si>
  <si>
    <t>_________/В.С.Святецкий/</t>
  </si>
  <si>
    <t xml:space="preserve"> Погрузка  известняка</t>
  </si>
  <si>
    <t>октябрь</t>
  </si>
  <si>
    <t>от __________2012г.</t>
  </si>
  <si>
    <t>к договору №100-10-05/________</t>
  </si>
  <si>
    <t xml:space="preserve">погрузки горной массы на карьере Усть-Борзя Забайкальского края с разбивкой по месяцам  в период с 01 августа 2012 года по 30 декабря 2012 года. </t>
  </si>
  <si>
    <t>ноябрь</t>
  </si>
  <si>
    <t>декабрь</t>
  </si>
  <si>
    <t>Согласно утверждённому плану горных работ от 27.09.2012 г. №100-27-02/1179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</si>
</sst>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7" formatCode="#,##0.00&quot;р.&quot;;\-#,##0.00&quot;р.&quot;"/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_);_(* \(#,##0\);_(* &quot;-&quot;??_);_(@_)"/>
    <numFmt numFmtId="170" formatCode="#,##0;[Red]#,##0"/>
    <numFmt numFmtId="171" formatCode="&quot;\&quot;#,##0;[Red]\-&quot;\&quot;#,##0"/>
    <numFmt numFmtId="172" formatCode="\£#,##0_);\(\£#,##0\)"/>
    <numFmt numFmtId="173" formatCode="&quot;error&quot;;&quot;error&quot;;&quot;OK&quot;;&quot;  &quot;@"/>
    <numFmt numFmtId="174" formatCode="0000"/>
    <numFmt numFmtId="175" formatCode="_(* #,##0.00_);[Red]_(* \(#,##0.00\);_(* &quot;-&quot;??_);_(@_)"/>
    <numFmt numFmtId="176" formatCode="&quot;$&quot;#,##0\ ;\(&quot;$&quot;#,##0\)"/>
    <numFmt numFmtId="177" formatCode="dd\ mmm\ yyyy_);;;&quot;  &quot;@"/>
    <numFmt numFmtId="178" formatCode="#,##0_);\(#,##0\);&quot;- &quot;;&quot;  &quot;@"/>
    <numFmt numFmtId="179" formatCode="0.0\x"/>
    <numFmt numFmtId="180" formatCode="_([$€-2]* #,##0.00_);_([$€-2]* \(#,##0.00\);_([$€-2]* &quot;-&quot;??_)"/>
    <numFmt numFmtId="181" formatCode="_-* #,##0\ _F_B_-;\-* #,##0\ _F_B_-;_-* &quot;-&quot;\ _F_B_-;_-@_-"/>
    <numFmt numFmtId="182" formatCode="_-* #,##0.00\ _F_B_-;\-* #,##0.00\ _F_B_-;_-* &quot;-&quot;??\ _F_B_-;_-@_-"/>
    <numFmt numFmtId="183" formatCode="#,##0.0000_);\(#,##0.0000\);&quot;- &quot;;&quot;  &quot;@"/>
    <numFmt numFmtId="184" formatCode="_(* #,##0.00_);_(* \(#,##0.00\);_(* &quot;-&quot;??_);_(@_)"/>
    <numFmt numFmtId="185" formatCode="#,##0.0_);[Red]\(#,##0.0\)"/>
    <numFmt numFmtId="186" formatCode="_-* #,##0_-;_-* #,##0\-;_-* &quot;-&quot;_-;_-@_-"/>
    <numFmt numFmtId="187" formatCode="_-* #,##0.00_-;_-* #,##0.00\-;_-* &quot;-&quot;??_-;_-@_-"/>
    <numFmt numFmtId="188" formatCode="_-* #,##0\ _$_-;\-* #,##0\ _$_-;_-* &quot;-&quot;\ _$_-;_-@_-"/>
    <numFmt numFmtId="189" formatCode="_-* #,##0.00\ _$_-;\-* #,##0.00\ _$_-;_-* &quot;-&quot;??\ _$_-;_-@_-"/>
    <numFmt numFmtId="190" formatCode="_-* #,##0\ &quot;$&quot;_-;\-* #,##0\ &quot;$&quot;_-;_-* &quot;-&quot;\ &quot;$&quot;_-;_-@_-"/>
    <numFmt numFmtId="191" formatCode="_-* #,##0.00\ &quot;$&quot;_-;\-* #,##0.00\ &quot;$&quot;_-;_-* &quot;-&quot;??\ &quot;$&quot;_-;_-@_-"/>
    <numFmt numFmtId="192" formatCode="_(* #,##0.000_);[Red]_(* \(#,##0.000\);_(* &quot;-&quot;??_);_(@_)"/>
    <numFmt numFmtId="193" formatCode="&quot;$&quot;#,##0.0_);\(&quot;$&quot;#,##0.0\)"/>
    <numFmt numFmtId="194" formatCode="0.00\x"/>
    <numFmt numFmtId="195" formatCode="0.0000"/>
    <numFmt numFmtId="196" formatCode="_-* #,##0\ &quot;FB&quot;_-;\-* #,##0\ &quot;FB&quot;_-;_-* &quot;-&quot;\ &quot;FB&quot;_-;_-@_-"/>
    <numFmt numFmtId="197" formatCode="_-* #,##0.00\ &quot;FB&quot;_-;\-* #,##0.00\ &quot;FB&quot;_-;_-* &quot;-&quot;??\ &quot;FB&quot;_-;_-@_-"/>
    <numFmt numFmtId="198" formatCode="0.0%"/>
    <numFmt numFmtId="199" formatCode="_-&quot;F&quot;\ * #,##0_-;_-&quot;F&quot;\ * #,##0\-;_-&quot;F&quot;\ * &quot;-&quot;_-;_-@_-"/>
    <numFmt numFmtId="200" formatCode="_-&quot;F&quot;\ * #,##0.00_-;_-&quot;F&quot;\ * #,##0.00\-;_-&quot;F&quot;\ * &quot;-&quot;??_-;_-@_-"/>
    <numFmt numFmtId="201" formatCode="\¥#,##0_);\(\¥#,##0\)"/>
    <numFmt numFmtId="202" formatCode=";;&quot;zero&quot;;&quot;  &quot;@"/>
    <numFmt numFmtId="203" formatCode="#,##0\т"/>
    <numFmt numFmtId="204" formatCode="%#\.00"/>
    <numFmt numFmtId="205" formatCode="0.000"/>
  </numFmts>
  <fonts count="102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i/>
      <sz val="12"/>
      <name val="Times New Roman"/>
      <family val="1"/>
      <charset val="204"/>
    </font>
    <font>
      <sz val="11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4">
    <xf numFmtId="0" fontId="0" fillId="0" borderId="0"/>
    <xf numFmtId="0" fontId="4" fillId="0" borderId="0" applyFont="0" applyFill="0" applyBorder="0" applyAlignment="0"/>
    <xf numFmtId="0" fontId="5" fillId="0" borderId="0"/>
    <xf numFmtId="0" fontId="6" fillId="0" borderId="0"/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5" fillId="0" borderId="0"/>
    <xf numFmtId="0" fontId="7" fillId="0" borderId="0" applyFont="0" applyFill="0" applyBorder="0" applyAlignment="0" applyProtection="0">
      <alignment vertical="center"/>
    </xf>
    <xf numFmtId="0" fontId="6" fillId="0" borderId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2">
      <protection locked="0"/>
    </xf>
    <xf numFmtId="164" fontId="10" fillId="0" borderId="0">
      <protection locked="0"/>
    </xf>
    <xf numFmtId="165" fontId="10" fillId="0" borderId="0">
      <protection locked="0"/>
    </xf>
    <xf numFmtId="166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2" borderId="3" applyNumberFormat="0" applyFill="0" applyBorder="0" applyAlignment="0">
      <alignment horizontal="left"/>
    </xf>
    <xf numFmtId="0" fontId="13" fillId="2" borderId="0" applyNumberFormat="0" applyFill="0" applyBorder="0" applyAlignment="0"/>
    <xf numFmtId="0" fontId="14" fillId="3" borderId="3" applyNumberFormat="0" applyFill="0" applyBorder="0" applyAlignment="0">
      <alignment horizontal="left"/>
    </xf>
    <xf numFmtId="0" fontId="15" fillId="4" borderId="0" applyNumberFormat="0" applyFill="0" applyBorder="0" applyAlignment="0"/>
    <xf numFmtId="0" fontId="16" fillId="0" borderId="0" applyNumberFormat="0" applyFill="0" applyBorder="0" applyAlignment="0"/>
    <xf numFmtId="0" fontId="17" fillId="0" borderId="4" applyNumberFormat="0" applyFill="0" applyBorder="0" applyAlignment="0">
      <alignment horizontal="left"/>
    </xf>
    <xf numFmtId="0" fontId="18" fillId="5" borderId="5" applyNumberFormat="0" applyFill="0" applyBorder="0" applyAlignment="0">
      <alignment horizontal="centerContinuous"/>
    </xf>
    <xf numFmtId="0" fontId="19" fillId="0" borderId="0" applyNumberFormat="0" applyFill="0" applyBorder="0" applyAlignment="0"/>
    <xf numFmtId="0" fontId="19" fillId="6" borderId="6" applyNumberFormat="0" applyFill="0" applyBorder="0" applyAlignment="0"/>
    <xf numFmtId="0" fontId="20" fillId="0" borderId="4" applyNumberFormat="0" applyFill="0" applyBorder="0" applyAlignment="0"/>
    <xf numFmtId="0" fontId="19" fillId="0" borderId="0" applyNumberFormat="0" applyFill="0" applyBorder="0" applyAlignment="0"/>
    <xf numFmtId="0" fontId="21" fillId="0" borderId="0">
      <alignment horizontal="right"/>
    </xf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" fillId="7" borderId="0"/>
    <xf numFmtId="0" fontId="26" fillId="7" borderId="0"/>
    <xf numFmtId="0" fontId="27" fillId="0" borderId="0" applyNumberFormat="0" applyFill="0" applyBorder="0" applyAlignment="0" applyProtection="0"/>
    <xf numFmtId="38" fontId="28" fillId="0" borderId="0" applyNumberFormat="0" applyFill="0" applyBorder="0" applyAlignment="0" applyProtection="0">
      <alignment horizontal="right"/>
      <protection locked="0"/>
    </xf>
    <xf numFmtId="0" fontId="29" fillId="0" borderId="0" applyNumberFormat="0" applyFill="0" applyBorder="0" applyAlignment="0" applyProtection="0"/>
    <xf numFmtId="172" fontId="30" fillId="0" borderId="0" applyFont="0" applyFill="0" applyBorder="0" applyAlignment="0" applyProtection="0"/>
    <xf numFmtId="0" fontId="31" fillId="0" borderId="0"/>
    <xf numFmtId="0" fontId="32" fillId="0" borderId="0" applyFill="0" applyBorder="0" applyAlignment="0"/>
    <xf numFmtId="0" fontId="8" fillId="8" borderId="0" applyNumberFormat="0" applyFont="0" applyBorder="0" applyAlignment="0"/>
    <xf numFmtId="0" fontId="33" fillId="0" borderId="6" applyNumberFormat="0" applyFont="0" applyFill="0" applyProtection="0">
      <alignment horizontal="centerContinuous" vertical="center"/>
    </xf>
    <xf numFmtId="173" fontId="24" fillId="0" borderId="0" applyFont="0" applyFill="0" applyBorder="0" applyAlignment="0" applyProtection="0"/>
    <xf numFmtId="174" fontId="24" fillId="0" borderId="7" applyFont="0" applyFill="0" applyBorder="0" applyProtection="0">
      <alignment horizontal="center"/>
      <protection locked="0"/>
    </xf>
    <xf numFmtId="0" fontId="33" fillId="0" borderId="0" applyNumberFormat="0" applyFill="0" applyBorder="0" applyProtection="0">
      <alignment horizontal="center" vertical="center"/>
    </xf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3" fontId="36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5" fillId="0" borderId="0" applyFont="0" applyFill="0" applyBorder="0" applyAlignment="0" applyProtection="0">
      <alignment horizontal="right"/>
    </xf>
    <xf numFmtId="0" fontId="35" fillId="0" borderId="0" applyFont="0" applyFill="0" applyBorder="0" applyAlignment="0" applyProtection="0">
      <alignment horizontal="right"/>
    </xf>
    <xf numFmtId="176" fontId="36" fillId="0" borderId="0" applyFont="0" applyFill="0" applyBorder="0" applyAlignment="0" applyProtection="0"/>
    <xf numFmtId="0" fontId="7" fillId="9" borderId="0"/>
    <xf numFmtId="0" fontId="26" fillId="10" borderId="0"/>
    <xf numFmtId="177" fontId="24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24" fillId="0" borderId="0" applyFont="0" applyFill="0" applyBorder="0" applyAlignment="0" applyProtection="0"/>
    <xf numFmtId="38" fontId="37" fillId="0" borderId="0" applyFont="0" applyFill="0" applyBorder="0" applyAlignment="0" applyProtection="0"/>
    <xf numFmtId="178" fontId="38" fillId="11" borderId="0" applyNumberFormat="0" applyBorder="0" applyAlignment="0" applyProtection="0"/>
    <xf numFmtId="179" fontId="4" fillId="0" borderId="0" applyFont="0" applyFill="0" applyBorder="0" applyAlignment="0" applyProtection="0"/>
    <xf numFmtId="0" fontId="35" fillId="0" borderId="8" applyNumberFormat="0" applyFont="0" applyFill="0" applyAlignment="0" applyProtection="0"/>
    <xf numFmtId="0" fontId="39" fillId="0" borderId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3" fontId="24" fillId="0" borderId="0" applyFont="0" applyFill="0" applyBorder="0" applyAlignment="0" applyProtection="0"/>
    <xf numFmtId="2" fontId="36" fillId="0" borderId="0" applyFont="0" applyFill="0" applyBorder="0" applyAlignment="0" applyProtection="0"/>
    <xf numFmtId="15" fontId="8" fillId="0" borderId="0">
      <alignment vertical="center"/>
    </xf>
    <xf numFmtId="0" fontId="41" fillId="0" borderId="0" applyFill="0" applyBorder="0" applyProtection="0">
      <alignment horizontal="left"/>
    </xf>
    <xf numFmtId="178" fontId="42" fillId="0" borderId="0" applyNumberFormat="0" applyFill="0" applyBorder="0" applyAlignment="0" applyProtection="0"/>
    <xf numFmtId="184" fontId="43" fillId="0" borderId="0" applyNumberFormat="0" applyFill="0" applyBorder="0" applyAlignment="0" applyProtection="0">
      <alignment horizontal="center"/>
    </xf>
    <xf numFmtId="0" fontId="35" fillId="0" borderId="0" applyFont="0" applyFill="0" applyBorder="0" applyAlignment="0" applyProtection="0">
      <alignment horizontal="right"/>
    </xf>
    <xf numFmtId="0" fontId="44" fillId="0" borderId="0" applyProtection="0">
      <alignment horizontal="right"/>
    </xf>
    <xf numFmtId="0" fontId="45" fillId="0" borderId="9" applyNumberFormat="0" applyAlignment="0" applyProtection="0">
      <alignment horizontal="left" vertical="center"/>
    </xf>
    <xf numFmtId="0" fontId="45" fillId="0" borderId="3">
      <alignment horizontal="left" vertical="center"/>
    </xf>
    <xf numFmtId="0" fontId="46" fillId="0" borderId="0">
      <alignment horizontal="center"/>
    </xf>
    <xf numFmtId="38" fontId="47" fillId="0" borderId="0"/>
    <xf numFmtId="38" fontId="48" fillId="0" borderId="0">
      <alignment horizontal="left"/>
    </xf>
    <xf numFmtId="0" fontId="49" fillId="0" borderId="0" applyProtection="0">
      <alignment horizontal="left"/>
    </xf>
    <xf numFmtId="0" fontId="46" fillId="0" borderId="0">
      <alignment horizontal="center"/>
    </xf>
    <xf numFmtId="0" fontId="50" fillId="0" borderId="10" applyNumberFormat="0" applyFill="0" applyBorder="0" applyAlignment="0" applyProtection="0">
      <alignment horizontal="left"/>
    </xf>
    <xf numFmtId="185" fontId="51" fillId="12" borderId="0" applyNumberFormat="0" applyBorder="0" applyAlignment="0" applyProtection="0">
      <protection locked="0"/>
    </xf>
    <xf numFmtId="0" fontId="52" fillId="0" borderId="0"/>
    <xf numFmtId="0" fontId="8" fillId="0" borderId="0"/>
    <xf numFmtId="0" fontId="24" fillId="13" borderId="1" applyNumberFormat="0" applyFont="0" applyAlignment="0"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>
      <alignment vertical="center"/>
    </xf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9" fontId="55" fillId="0" borderId="0" applyFont="0" applyFill="0" applyBorder="0" applyAlignment="0" applyProtection="0"/>
    <xf numFmtId="37" fontId="56" fillId="0" borderId="0"/>
    <xf numFmtId="195" fontId="4" fillId="0" borderId="0"/>
    <xf numFmtId="37" fontId="57" fillId="12" borderId="3" applyBorder="0">
      <alignment horizontal="left" vertical="center" indent="2"/>
    </xf>
    <xf numFmtId="0" fontId="8" fillId="0" borderId="0"/>
    <xf numFmtId="0" fontId="58" fillId="0" borderId="0"/>
    <xf numFmtId="0" fontId="8" fillId="0" borderId="0"/>
    <xf numFmtId="0" fontId="59" fillId="0" borderId="0"/>
    <xf numFmtId="0" fontId="1" fillId="0" borderId="0"/>
    <xf numFmtId="0" fontId="60" fillId="0" borderId="0"/>
    <xf numFmtId="40" fontId="61" fillId="14" borderId="0">
      <alignment horizontal="right"/>
    </xf>
    <xf numFmtId="0" fontId="62" fillId="15" borderId="0">
      <alignment horizontal="center"/>
    </xf>
    <xf numFmtId="0" fontId="63" fillId="16" borderId="0"/>
    <xf numFmtId="0" fontId="64" fillId="14" borderId="0" applyBorder="0">
      <alignment horizontal="centerContinuous"/>
    </xf>
    <xf numFmtId="0" fontId="65" fillId="16" borderId="0" applyBorder="0">
      <alignment horizontal="centerContinuous"/>
    </xf>
    <xf numFmtId="0" fontId="45" fillId="0" borderId="0" applyNumberFormat="0" applyFill="0" applyBorder="0" applyAlignment="0" applyProtection="0"/>
    <xf numFmtId="0" fontId="66" fillId="0" borderId="0"/>
    <xf numFmtId="1" fontId="67" fillId="0" borderId="0" applyProtection="0">
      <alignment horizontal="right" vertical="center"/>
    </xf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66" fillId="0" borderId="0"/>
    <xf numFmtId="0" fontId="68" fillId="0" borderId="0" applyNumberFormat="0" applyFill="0" applyBorder="0" applyAlignment="0" applyProtection="0">
      <alignment horizontal="left"/>
      <protection locked="0"/>
    </xf>
    <xf numFmtId="0" fontId="69" fillId="0" borderId="11">
      <alignment vertical="center"/>
    </xf>
    <xf numFmtId="0" fontId="70" fillId="0" borderId="12"/>
    <xf numFmtId="0" fontId="30" fillId="0" borderId="0" applyFill="0" applyBorder="0" applyAlignment="0" applyProtection="0"/>
    <xf numFmtId="0" fontId="21" fillId="0" borderId="0" applyNumberFormat="0" applyFill="0" applyBorder="0" applyAlignment="0" applyProtection="0">
      <alignment horizontal="center"/>
    </xf>
    <xf numFmtId="0" fontId="71" fillId="0" borderId="0"/>
    <xf numFmtId="0" fontId="72" fillId="0" borderId="0"/>
    <xf numFmtId="0" fontId="73" fillId="0" borderId="0" applyBorder="0" applyProtection="0">
      <alignment vertical="center"/>
    </xf>
    <xf numFmtId="0" fontId="73" fillId="0" borderId="6" applyBorder="0" applyProtection="0">
      <alignment horizontal="right" vertical="center"/>
    </xf>
    <xf numFmtId="0" fontId="74" fillId="17" borderId="0" applyBorder="0" applyProtection="0">
      <alignment horizontal="centerContinuous" vertical="center"/>
    </xf>
    <xf numFmtId="0" fontId="74" fillId="18" borderId="6" applyBorder="0" applyProtection="0">
      <alignment horizontal="centerContinuous" vertical="center"/>
    </xf>
    <xf numFmtId="0" fontId="75" fillId="0" borderId="0"/>
    <xf numFmtId="0" fontId="60" fillId="0" borderId="0"/>
    <xf numFmtId="0" fontId="76" fillId="0" borderId="0" applyFill="0" applyBorder="0" applyProtection="0">
      <alignment horizontal="left"/>
    </xf>
    <xf numFmtId="0" fontId="41" fillId="0" borderId="13" applyFill="0" applyBorder="0" applyProtection="0">
      <alignment horizontal="left" vertical="top"/>
    </xf>
    <xf numFmtId="0" fontId="77" fillId="0" borderId="0">
      <alignment horizontal="centerContinuous"/>
    </xf>
    <xf numFmtId="0" fontId="78" fillId="0" borderId="0"/>
    <xf numFmtId="0" fontId="79" fillId="0" borderId="0"/>
    <xf numFmtId="0" fontId="8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/>
    <xf numFmtId="0" fontId="82" fillId="0" borderId="0" applyNumberFormat="0" applyFill="0" applyBorder="0" applyAlignment="0" applyProtection="0"/>
    <xf numFmtId="0" fontId="36" fillId="0" borderId="14" applyNumberFormat="0" applyFont="0" applyFill="0" applyAlignment="0" applyProtection="0"/>
    <xf numFmtId="0" fontId="83" fillId="0" borderId="0">
      <alignment horizontal="fill"/>
    </xf>
    <xf numFmtId="0" fontId="84" fillId="0" borderId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4" fillId="0" borderId="0"/>
    <xf numFmtId="0" fontId="24" fillId="19" borderId="0" applyNumberFormat="0" applyBorder="0" applyAlignment="0" applyProtection="0"/>
    <xf numFmtId="0" fontId="85" fillId="0" borderId="6" applyBorder="0" applyProtection="0">
      <alignment horizontal="right"/>
    </xf>
    <xf numFmtId="201" fontId="30" fillId="0" borderId="0" applyFont="0" applyFill="0" applyBorder="0" applyAlignment="0" applyProtection="0"/>
    <xf numFmtId="202" fontId="24" fillId="0" borderId="0" applyFont="0" applyFill="0" applyBorder="0" applyAlignment="0" applyProtection="0"/>
    <xf numFmtId="3" fontId="86" fillId="0" borderId="0">
      <alignment horizontal="center" vertical="center" textRotation="90" wrapText="1"/>
    </xf>
    <xf numFmtId="0" fontId="37" fillId="0" borderId="15" applyNumberFormat="0" applyFill="0" applyBorder="0" applyProtection="0">
      <alignment horizontal="right" vertical="center"/>
    </xf>
    <xf numFmtId="14" fontId="87" fillId="0" borderId="0"/>
    <xf numFmtId="42" fontId="1" fillId="0" borderId="0" applyFont="0" applyFill="0" applyBorder="0" applyAlignment="0" applyProtection="0"/>
    <xf numFmtId="7" fontId="88" fillId="0" borderId="0"/>
    <xf numFmtId="0" fontId="89" fillId="12" borderId="0" applyFill="0"/>
    <xf numFmtId="0" fontId="1" fillId="0" borderId="0"/>
    <xf numFmtId="0" fontId="90" fillId="0" borderId="0"/>
    <xf numFmtId="3" fontId="91" fillId="0" borderId="0"/>
    <xf numFmtId="0" fontId="8" fillId="0" borderId="0"/>
    <xf numFmtId="0" fontId="92" fillId="0" borderId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0" borderId="0" applyNumberFormat="0" applyFont="0" applyFill="0" applyBorder="0" applyAlignment="0" applyProtection="0">
      <alignment vertical="top"/>
    </xf>
    <xf numFmtId="0" fontId="93" fillId="0" borderId="0" applyNumberFormat="0" applyFont="0" applyFill="0" applyBorder="0" applyAlignment="0" applyProtection="0">
      <alignment vertical="top"/>
    </xf>
    <xf numFmtId="0" fontId="9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9" fontId="94" fillId="0" borderId="0"/>
    <xf numFmtId="49" fontId="95" fillId="0" borderId="0">
      <alignment vertical="top"/>
    </xf>
    <xf numFmtId="203" fontId="96" fillId="0" borderId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0" fillId="0" borderId="0">
      <protection locked="0"/>
    </xf>
    <xf numFmtId="49" fontId="99" fillId="0" borderId="1" applyNumberFormat="0" applyFill="0" applyAlignment="0" applyProtection="0"/>
  </cellStyleXfs>
  <cellXfs count="23">
    <xf numFmtId="0" fontId="0" fillId="0" borderId="0" xfId="0"/>
    <xf numFmtId="0" fontId="2" fillId="0" borderId="0" xfId="0" applyFont="1"/>
    <xf numFmtId="205" fontId="0" fillId="0" borderId="16" xfId="0" applyNumberFormat="1" applyBorder="1"/>
    <xf numFmtId="0" fontId="22" fillId="0" borderId="17" xfId="0" applyFont="1" applyBorder="1" applyAlignment="1">
      <alignment horizontal="center"/>
    </xf>
    <xf numFmtId="0" fontId="22" fillId="0" borderId="16" xfId="0" applyFont="1" applyBorder="1"/>
    <xf numFmtId="205" fontId="0" fillId="0" borderId="19" xfId="0" applyNumberFormat="1" applyBorder="1"/>
    <xf numFmtId="0" fontId="22" fillId="0" borderId="20" xfId="0" applyFont="1" applyBorder="1" applyAlignment="1">
      <alignment horizontal="center"/>
    </xf>
    <xf numFmtId="0" fontId="22" fillId="0" borderId="19" xfId="0" applyFont="1" applyBorder="1"/>
    <xf numFmtId="205" fontId="0" fillId="0" borderId="22" xfId="0" applyNumberFormat="1" applyBorder="1"/>
    <xf numFmtId="0" fontId="22" fillId="0" borderId="23" xfId="0" applyFont="1" applyBorder="1" applyAlignment="1">
      <alignment horizontal="center"/>
    </xf>
    <xf numFmtId="0" fontId="100" fillId="0" borderId="23" xfId="0" applyFont="1" applyBorder="1"/>
    <xf numFmtId="205" fontId="0" fillId="0" borderId="26" xfId="0" applyNumberFormat="1" applyBorder="1"/>
    <xf numFmtId="205" fontId="0" fillId="0" borderId="21" xfId="0" applyNumberFormat="1" applyBorder="1"/>
    <xf numFmtId="205" fontId="0" fillId="0" borderId="27" xfId="0" applyNumberFormat="1" applyBorder="1"/>
    <xf numFmtId="205" fontId="0" fillId="0" borderId="18" xfId="0" applyNumberFormat="1" applyBorder="1"/>
    <xf numFmtId="205" fontId="0" fillId="0" borderId="28" xfId="0" applyNumberFormat="1" applyBorder="1"/>
    <xf numFmtId="205" fontId="0" fillId="0" borderId="29" xfId="0" applyNumberFormat="1" applyBorder="1"/>
    <xf numFmtId="0" fontId="101" fillId="0" borderId="24" xfId="0" applyFont="1" applyBorder="1" applyAlignment="1">
      <alignment horizontal="center"/>
    </xf>
    <xf numFmtId="0" fontId="101" fillId="0" borderId="25" xfId="0" applyFont="1" applyBorder="1" applyAlignment="1">
      <alignment horizontal="center"/>
    </xf>
    <xf numFmtId="0" fontId="101" fillId="0" borderId="2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24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Аналитические_признаки" xfId="13"/>
    <cellStyle name="_Аналитические_признаки - исправленная версия" xfId="14"/>
    <cellStyle name="_Единица отчетности_update" xfId="15"/>
    <cellStyle name="_ЗСМК отчет за январь 2006 (2005.12.27) план ЕХ" xfId="16"/>
    <cellStyle name="_ЗСМК отчет за январь 2006 (2006.01.10) план2 ЕХ" xfId="17"/>
    <cellStyle name="_Консолидация и отчетность - мастерданные" xfId="18"/>
    <cellStyle name="_Мощности_МП_исх_формы_ручного_ввода" xfId="19"/>
    <cellStyle name="_Пакет №1 (Coal)" xfId="20"/>
    <cellStyle name="_Пакет ГОКи" xfId="21"/>
    <cellStyle name="_Пакет по МП" xfId="22"/>
    <cellStyle name="_Презентация бюджета 2006" xfId="23"/>
    <cellStyle name="_Прогноз освоения'05 ЗСМК (2005.11.02)ЕХ" xfId="24"/>
    <cellStyle name="_слайд КВ 2006" xfId="25"/>
    <cellStyle name="_Формуляры форм ручного ввода" xfId="26"/>
    <cellStyle name="_Формы - утверждено на СД" xfId="27"/>
    <cellStyle name="_Формы 2 уровня ЗСМК баз." xfId="28"/>
    <cellStyle name="_Формы 2 уровня ЗСМК баз.15.11 от Паньшина." xfId="29"/>
    <cellStyle name="_Формы 2 уровня(баз)" xfId="30"/>
    <cellStyle name="_Формы 2 уровня(баз)СД" xfId="31"/>
    <cellStyle name="’ћѓћ‚›‰" xfId="32"/>
    <cellStyle name="”ќђќ‘ћ‚›‰" xfId="33"/>
    <cellStyle name="”љ‘ђћ‚ђќќ›‰" xfId="34"/>
    <cellStyle name="„…ќ…†ќ›‰" xfId="35"/>
    <cellStyle name="„ђ’ђ" xfId="36"/>
    <cellStyle name="‡ђѓћ‹ћ‚ћљ1" xfId="37"/>
    <cellStyle name="‡ђѓћ‹ћ‚ћљ2" xfId="38"/>
    <cellStyle name="1Outputbox1" xfId="39"/>
    <cellStyle name="1Outputbox2" xfId="40"/>
    <cellStyle name="1Outputheader" xfId="41"/>
    <cellStyle name="1Outputheader2" xfId="42"/>
    <cellStyle name="1Outputsubtitle" xfId="43"/>
    <cellStyle name="1Outputtitle" xfId="44"/>
    <cellStyle name="1Profileheader" xfId="45"/>
    <cellStyle name="1Profilelowerbox" xfId="46"/>
    <cellStyle name="1Profilesubheader" xfId="47"/>
    <cellStyle name="1Profiletitle" xfId="48"/>
    <cellStyle name="1Profiletopbox" xfId="49"/>
    <cellStyle name="8pt" xfId="50"/>
    <cellStyle name="Aaia?iue [0]_vaqduGfTSN7qyUJNWHRlcWo3H" xfId="51"/>
    <cellStyle name="Aaia?iue_vaqduGfTSN7qyUJNWHRlcWo3H" xfId="52"/>
    <cellStyle name="Äåíåæíûé [0]_vaqduGfTSN7qyUJNWHRlcWo3H" xfId="53"/>
    <cellStyle name="Äåíåæíûé_vaqduGfTSN7qyUJNWHRlcWo3H" xfId="54"/>
    <cellStyle name="acct" xfId="55"/>
    <cellStyle name="AeE­ [0]_?A°??µAoC?" xfId="56"/>
    <cellStyle name="AeE­_?A°??µAoC?" xfId="57"/>
    <cellStyle name="Aeia?nnueea" xfId="58"/>
    <cellStyle name="AFE" xfId="59"/>
    <cellStyle name="Arial 10" xfId="60"/>
    <cellStyle name="Arial 12" xfId="61"/>
    <cellStyle name="Balance" xfId="62"/>
    <cellStyle name="BalanceBold" xfId="63"/>
    <cellStyle name="BLACK" xfId="64"/>
    <cellStyle name="Blue" xfId="65"/>
    <cellStyle name="Body" xfId="66"/>
    <cellStyle name="British Pound" xfId="67"/>
    <cellStyle name="C?AO_?A°??µAoC?" xfId="68"/>
    <cellStyle name="Calc Currency (0)" xfId="69"/>
    <cellStyle name="Case" xfId="70"/>
    <cellStyle name="Center Across" xfId="71"/>
    <cellStyle name="Check" xfId="72"/>
    <cellStyle name="Code" xfId="73"/>
    <cellStyle name="Column Heading" xfId="74"/>
    <cellStyle name="Comma [1]" xfId="75"/>
    <cellStyle name="Comma 0" xfId="76"/>
    <cellStyle name="Comma 0*" xfId="77"/>
    <cellStyle name="Comma 2" xfId="78"/>
    <cellStyle name="Comma0" xfId="79"/>
    <cellStyle name="Currency [1]" xfId="80"/>
    <cellStyle name="Currency 0" xfId="81"/>
    <cellStyle name="Currency 2" xfId="82"/>
    <cellStyle name="Currency0" xfId="83"/>
    <cellStyle name="Data" xfId="84"/>
    <cellStyle name="DataBold" xfId="85"/>
    <cellStyle name="Date" xfId="86"/>
    <cellStyle name="Date Aligned" xfId="87"/>
    <cellStyle name="Date_07.12.2005  КЭШ и баланс " xfId="88"/>
    <cellStyle name="Dec_0" xfId="89"/>
    <cellStyle name="Deviant" xfId="90"/>
    <cellStyle name="Dollars" xfId="91"/>
    <cellStyle name="Dotted Line" xfId="92"/>
    <cellStyle name="Double Accounting" xfId="93"/>
    <cellStyle name="Euro" xfId="94"/>
    <cellStyle name="Ezres [0]_Document" xfId="95"/>
    <cellStyle name="Ezres_Document" xfId="96"/>
    <cellStyle name="F2" xfId="97"/>
    <cellStyle name="F3" xfId="98"/>
    <cellStyle name="F4" xfId="99"/>
    <cellStyle name="F5" xfId="100"/>
    <cellStyle name="F6" xfId="101"/>
    <cellStyle name="F7" xfId="102"/>
    <cellStyle name="F8" xfId="103"/>
    <cellStyle name="Factor" xfId="104"/>
    <cellStyle name="Fixed" xfId="105"/>
    <cellStyle name="footer" xfId="106"/>
    <cellStyle name="Footnote" xfId="107"/>
    <cellStyle name="From" xfId="108"/>
    <cellStyle name="Green" xfId="109"/>
    <cellStyle name="Hard Percent" xfId="110"/>
    <cellStyle name="Header" xfId="111"/>
    <cellStyle name="Header1" xfId="112"/>
    <cellStyle name="Header2" xfId="113"/>
    <cellStyle name="heading" xfId="114"/>
    <cellStyle name="Heading 1" xfId="115"/>
    <cellStyle name="Heading 2" xfId="116"/>
    <cellStyle name="Heading 3" xfId="117"/>
    <cellStyle name="heading_a2" xfId="118"/>
    <cellStyle name="HeadingS" xfId="119"/>
    <cellStyle name="Hide" xfId="120"/>
    <cellStyle name="Iau?iue_o10-n" xfId="121"/>
    <cellStyle name="Îáû÷íûé_vaqduGfTSN7qyUJNWHRlcWo3H" xfId="122"/>
    <cellStyle name="Input" xfId="123"/>
    <cellStyle name="Ioe?uaaaoayny aeia?nnueea" xfId="124"/>
    <cellStyle name="ISO" xfId="125"/>
    <cellStyle name="Komma [0]_Arcen" xfId="126"/>
    <cellStyle name="Komma_Arcen" xfId="127"/>
    <cellStyle name="Milliers [0]_BUDGET" xfId="128"/>
    <cellStyle name="Milliers_BUDGET" xfId="129"/>
    <cellStyle name="Monétaire [0]_BUDGET" xfId="130"/>
    <cellStyle name="Monétaire_BUDGET" xfId="131"/>
    <cellStyle name="Multiple" xfId="132"/>
    <cellStyle name="Multiple [0]" xfId="133"/>
    <cellStyle name="Multiple [1]" xfId="134"/>
    <cellStyle name="Multiple_1 Dec" xfId="135"/>
    <cellStyle name="no dec" xfId="136"/>
    <cellStyle name="Normal - Style1" xfId="137"/>
    <cellStyle name="Normal 2" xfId="138"/>
    <cellStyle name="Normal_05 09 07 Форма 17 1 Бюджет 2008" xfId="139"/>
    <cellStyle name="Normál_1." xfId="140"/>
    <cellStyle name="Normal_Logical Verification_2RO" xfId="141"/>
    <cellStyle name="Normál_VERZIOK" xfId="142"/>
    <cellStyle name="Normal_Приложение №2 к Положению (для внесения корректировок)" xfId="143"/>
    <cellStyle name="NormalGB" xfId="144"/>
    <cellStyle name="Output Amounts" xfId="145"/>
    <cellStyle name="Output Column Headings" xfId="146"/>
    <cellStyle name="Output Line Items" xfId="147"/>
    <cellStyle name="Output Report Heading" xfId="148"/>
    <cellStyle name="Output Report Title" xfId="149"/>
    <cellStyle name="Outputtitle" xfId="150"/>
    <cellStyle name="Paaotsikko" xfId="151"/>
    <cellStyle name="Page Number" xfId="152"/>
    <cellStyle name="Pénznem [0]_Document" xfId="153"/>
    <cellStyle name="Pénznem_Document" xfId="154"/>
    <cellStyle name="Percent [0]" xfId="155"/>
    <cellStyle name="Percent [1]" xfId="156"/>
    <cellStyle name="Pддotsikko" xfId="157"/>
    <cellStyle name="Red" xfId="158"/>
    <cellStyle name="Salomon Logo" xfId="159"/>
    <cellStyle name="ScotchRule" xfId="160"/>
    <cellStyle name="Single Accounting" xfId="161"/>
    <cellStyle name="small" xfId="162"/>
    <cellStyle name="Standard_tabelle" xfId="163"/>
    <cellStyle name="Subtitle" xfId="164"/>
    <cellStyle name="Table Head" xfId="165"/>
    <cellStyle name="Table Head Aligned" xfId="166"/>
    <cellStyle name="Table Head Blue" xfId="167"/>
    <cellStyle name="Table Head Green" xfId="168"/>
    <cellStyle name="Table Head_Val_Sum_Graph" xfId="169"/>
    <cellStyle name="Table Text" xfId="170"/>
    <cellStyle name="Table Title" xfId="171"/>
    <cellStyle name="Table Units" xfId="172"/>
    <cellStyle name="Table_Header" xfId="173"/>
    <cellStyle name="Text 1" xfId="174"/>
    <cellStyle name="Text Head 1" xfId="175"/>
    <cellStyle name="Times 10" xfId="176"/>
    <cellStyle name="Times 12" xfId="177"/>
    <cellStyle name="Title" xfId="178"/>
    <cellStyle name="To" xfId="179"/>
    <cellStyle name="Total" xfId="180"/>
    <cellStyle name="Underline_Single" xfId="181"/>
    <cellStyle name="Valiotsikko" xfId="182"/>
    <cellStyle name="Valuta [0]_Arcen" xfId="183"/>
    <cellStyle name="Valuta_Arcen" xfId="184"/>
    <cellStyle name="Vдliotsikko" xfId="185"/>
    <cellStyle name="WIP" xfId="186"/>
    <cellStyle name="year" xfId="187"/>
    <cellStyle name="Yen" xfId="188"/>
    <cellStyle name="Zero" xfId="189"/>
    <cellStyle name="Верт. заголовок" xfId="190"/>
    <cellStyle name="Данные" xfId="191"/>
    <cellStyle name="Дата" xfId="192"/>
    <cellStyle name="Денежный [0] 2" xfId="193"/>
    <cellStyle name="Невидимый" xfId="194"/>
    <cellStyle name="недельный" xfId="195"/>
    <cellStyle name="Обычный" xfId="0" builtinId="0"/>
    <cellStyle name="Обычный 2" xfId="196"/>
    <cellStyle name="Обычный 3" xfId="197"/>
    <cellStyle name="Обычный 4" xfId="198"/>
    <cellStyle name="Обычный 4 2" xfId="199"/>
    <cellStyle name="Обычный 5" xfId="200"/>
    <cellStyle name="Процентный 10" xfId="201"/>
    <cellStyle name="Процентный 2" xfId="202"/>
    <cellStyle name="Процентный 3" xfId="203"/>
    <cellStyle name="Процентный 4" xfId="204"/>
    <cellStyle name="Процентный 5" xfId="205"/>
    <cellStyle name="Стиль 1" xfId="206"/>
    <cellStyle name="Стиль 2" xfId="207"/>
    <cellStyle name="Стиль 3" xfId="208"/>
    <cellStyle name="Стиль 4" xfId="209"/>
    <cellStyle name="Стиль 5" xfId="210"/>
    <cellStyle name="Субсчет" xfId="211"/>
    <cellStyle name="Счет" xfId="212"/>
    <cellStyle name="тонны" xfId="213"/>
    <cellStyle name="Тысячи [0]_DVIZ_BL" xfId="214"/>
    <cellStyle name="Тысячи_DVIZ_BL" xfId="215"/>
    <cellStyle name="Финансовый 2" xfId="216"/>
    <cellStyle name="Финансовый 3" xfId="217"/>
    <cellStyle name="Финансовый 39" xfId="218"/>
    <cellStyle name="Финансовый 4" xfId="219"/>
    <cellStyle name="Финансовый 4 2" xfId="220"/>
    <cellStyle name="Финансовый 5" xfId="221"/>
    <cellStyle name="Џђћ–…ќ’ќ›‰" xfId="222"/>
    <cellStyle name="ШАУ" xfId="2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2010/2010&#1075;%20&#1089;%203-&#1084;&#1103;%20&#1087;&#1072;&#1088;&#1082;&#1072;&#1084;&#1080;/&#1074;&#1072;&#1088;.%20&#1089;%20&#1079;-&#1084;&#1103;%20&#1087;&#1072;&#1088;&#1082;&#1072;&#1084;&#1080;/&#1074;&#1072;&#1088;.%20&#1076;&#1083;&#1103;%20&#1054;&#1054;&#1054;%20&#1040;&#1058;&#1058;%20&#1050;&#1056;-14&#1084;&#1083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Уд.р. (2)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АТТ+ &quot;АТ&quot; (2)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доп.расчеты (2)"/>
      <sheetName val="тр-т на собст.нужд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ремонты (2)"/>
      <sheetName val="сумма по ед.вар.2009г.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дор.п."/>
      <sheetName val="бульд."/>
      <sheetName val="погруз."/>
      <sheetName val="экскав.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abSelected="1" zoomScaleNormal="100" workbookViewId="0">
      <selection activeCell="A8" sqref="A8"/>
    </sheetView>
  </sheetViews>
  <sheetFormatPr defaultRowHeight="12.75"/>
  <cols>
    <col min="1" max="1" width="23.5703125" customWidth="1"/>
    <col min="3" max="3" width="9.85546875" customWidth="1"/>
    <col min="4" max="8" width="11.5703125" customWidth="1"/>
  </cols>
  <sheetData>
    <row r="1" spans="1:8" ht="15">
      <c r="F1" s="1" t="s">
        <v>7</v>
      </c>
    </row>
    <row r="2" spans="1:8" ht="15">
      <c r="F2" s="1" t="s">
        <v>16</v>
      </c>
    </row>
    <row r="3" spans="1:8" ht="15">
      <c r="F3" s="1" t="s">
        <v>15</v>
      </c>
    </row>
    <row r="5" spans="1:8" ht="15.75">
      <c r="A5" s="22" t="s">
        <v>6</v>
      </c>
      <c r="B5" s="22"/>
      <c r="C5" s="22"/>
      <c r="D5" s="22"/>
      <c r="E5" s="22"/>
      <c r="F5" s="22"/>
      <c r="G5" s="22"/>
      <c r="H5" s="22"/>
    </row>
    <row r="6" spans="1:8" ht="38.25" customHeight="1">
      <c r="A6" s="21" t="s">
        <v>17</v>
      </c>
      <c r="B6" s="21"/>
      <c r="C6" s="21"/>
      <c r="D6" s="21"/>
      <c r="E6" s="21"/>
      <c r="F6" s="21"/>
      <c r="G6" s="21"/>
      <c r="H6" s="21"/>
    </row>
    <row r="7" spans="1:8" ht="13.5" customHeight="1">
      <c r="A7" s="20"/>
      <c r="B7" s="20"/>
      <c r="C7" s="20"/>
      <c r="D7" s="20"/>
      <c r="E7" s="20"/>
      <c r="F7" s="20"/>
      <c r="G7" s="20"/>
      <c r="H7" s="20"/>
    </row>
    <row r="8" spans="1:8" ht="13.5" customHeight="1">
      <c r="A8" t="s">
        <v>20</v>
      </c>
    </row>
    <row r="9" spans="1:8" ht="13.5" customHeight="1" thickBot="1"/>
    <row r="10" spans="1:8" ht="16.5" thickBot="1">
      <c r="A10" s="10"/>
      <c r="B10" s="9" t="s">
        <v>5</v>
      </c>
      <c r="C10" s="19" t="s">
        <v>9</v>
      </c>
      <c r="D10" s="17" t="s">
        <v>4</v>
      </c>
      <c r="E10" s="18" t="s">
        <v>11</v>
      </c>
      <c r="F10" s="18" t="s">
        <v>14</v>
      </c>
      <c r="G10" s="18" t="s">
        <v>18</v>
      </c>
      <c r="H10" s="18" t="s">
        <v>19</v>
      </c>
    </row>
    <row r="11" spans="1:8" ht="15.75">
      <c r="A11" s="7" t="s">
        <v>13</v>
      </c>
      <c r="B11" s="6" t="s">
        <v>1</v>
      </c>
      <c r="C11" s="8">
        <f>C12+C13</f>
        <v>55</v>
      </c>
      <c r="D11" s="11">
        <f>D12+D13</f>
        <v>11</v>
      </c>
      <c r="E11" s="12">
        <f t="shared" ref="E11:H11" si="0">SUM(E12:E13)</f>
        <v>11</v>
      </c>
      <c r="F11" s="12">
        <f t="shared" si="0"/>
        <v>11</v>
      </c>
      <c r="G11" s="12">
        <f t="shared" si="0"/>
        <v>11</v>
      </c>
      <c r="H11" s="12">
        <f t="shared" si="0"/>
        <v>11</v>
      </c>
    </row>
    <row r="12" spans="1:8" ht="15.75">
      <c r="A12" s="7" t="s">
        <v>3</v>
      </c>
      <c r="B12" s="6" t="s">
        <v>1</v>
      </c>
      <c r="C12" s="5">
        <f>D12+E12+F12+G12+H12</f>
        <v>50</v>
      </c>
      <c r="D12" s="13">
        <v>10</v>
      </c>
      <c r="E12" s="14">
        <v>10</v>
      </c>
      <c r="F12" s="14">
        <v>10</v>
      </c>
      <c r="G12" s="14">
        <v>10</v>
      </c>
      <c r="H12" s="14">
        <v>10</v>
      </c>
    </row>
    <row r="13" spans="1:8" ht="16.5" thickBot="1">
      <c r="A13" s="4" t="s">
        <v>2</v>
      </c>
      <c r="B13" s="3" t="s">
        <v>1</v>
      </c>
      <c r="C13" s="2">
        <f>D13+E13+F13+G13+H13</f>
        <v>5</v>
      </c>
      <c r="D13" s="15">
        <f>ROUND(D12*10%,3)</f>
        <v>1</v>
      </c>
      <c r="E13" s="16">
        <f>ROUND(E12*10%,3)</f>
        <v>1</v>
      </c>
      <c r="F13" s="16">
        <f t="shared" ref="F13:H13" si="1">ROUND(F12*10%,3)</f>
        <v>1</v>
      </c>
      <c r="G13" s="16">
        <f t="shared" si="1"/>
        <v>1</v>
      </c>
      <c r="H13" s="16">
        <f t="shared" si="1"/>
        <v>1</v>
      </c>
    </row>
    <row r="21" spans="1:6" ht="15">
      <c r="A21" s="1" t="s">
        <v>8</v>
      </c>
      <c r="B21" s="1"/>
      <c r="F21" s="1" t="s">
        <v>0</v>
      </c>
    </row>
    <row r="22" spans="1:6" ht="15">
      <c r="A22" s="1"/>
      <c r="B22" s="1"/>
      <c r="F22" s="1"/>
    </row>
    <row r="23" spans="1:6" ht="15">
      <c r="A23" s="1" t="s">
        <v>10</v>
      </c>
      <c r="B23" s="1"/>
      <c r="F23" s="1" t="s">
        <v>12</v>
      </c>
    </row>
  </sheetData>
  <mergeCells count="2">
    <mergeCell ref="A6:H6"/>
    <mergeCell ref="A5:H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Овчинникова Наталья Владимировна</cp:lastModifiedBy>
  <cp:lastPrinted>2012-06-21T04:09:57Z</cp:lastPrinted>
  <dcterms:created xsi:type="dcterms:W3CDTF">2011-01-25T02:14:14Z</dcterms:created>
  <dcterms:modified xsi:type="dcterms:W3CDTF">2012-06-21T04:16:17Z</dcterms:modified>
</cp:coreProperties>
</file>